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F106" i="4" l="1"/>
  <c r="F105" i="4"/>
  <c r="F104" i="4"/>
  <c r="F103" i="4"/>
  <c r="E203" i="4" l="1"/>
  <c r="E197" i="4"/>
  <c r="E196" i="4"/>
  <c r="E195" i="4"/>
  <c r="E194" i="4"/>
  <c r="E193" i="4"/>
  <c r="E191" i="4"/>
  <c r="E185" i="4"/>
  <c r="E179" i="4"/>
  <c r="E178" i="4"/>
  <c r="E177" i="4"/>
  <c r="E176" i="4"/>
  <c r="E175" i="4"/>
  <c r="E173" i="4" s="1"/>
  <c r="E167" i="4"/>
  <c r="E161" i="4"/>
  <c r="E155" i="4"/>
  <c r="E149" i="4"/>
  <c r="E143" i="4"/>
  <c r="E142" i="4"/>
  <c r="E141" i="4"/>
  <c r="E140" i="4"/>
  <c r="E139" i="4"/>
  <c r="E137" i="4" s="1"/>
  <c r="E138" i="4"/>
  <c r="E125" i="4"/>
  <c r="E124" i="4"/>
  <c r="E123" i="4"/>
  <c r="E122" i="4"/>
  <c r="E121" i="4"/>
  <c r="E120" i="4"/>
  <c r="E119" i="4" s="1"/>
  <c r="E113" i="4"/>
  <c r="E107" i="4"/>
  <c r="E95" i="4"/>
  <c r="E89" i="4"/>
  <c r="E83" i="4"/>
  <c r="E77" i="4"/>
  <c r="E76" i="4"/>
  <c r="E75" i="4"/>
  <c r="E74" i="4"/>
  <c r="E73" i="4"/>
  <c r="E72" i="4"/>
  <c r="E71" i="4" s="1"/>
  <c r="E65" i="4"/>
  <c r="E64" i="4"/>
  <c r="E63" i="4"/>
  <c r="E62" i="4"/>
  <c r="E61" i="4"/>
  <c r="E59" i="4"/>
  <c r="E53" i="4"/>
  <c r="E41" i="4"/>
  <c r="E23" i="4"/>
  <c r="E22" i="4"/>
  <c r="E16" i="4" s="1"/>
  <c r="E21" i="4"/>
  <c r="E15" i="4" s="1"/>
  <c r="E20" i="4"/>
  <c r="E19" i="4"/>
  <c r="E18" i="4"/>
  <c r="E17" i="4" s="1"/>
  <c r="E14" i="4"/>
  <c r="E13" i="4"/>
  <c r="E12" i="4" l="1"/>
  <c r="E11" i="4" s="1"/>
  <c r="H180" i="4" l="1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F173" i="4"/>
  <c r="D173" i="4"/>
  <c r="H95" i="4"/>
  <c r="G95" i="4"/>
  <c r="G47" i="4"/>
  <c r="F47" i="4"/>
  <c r="H47" i="4"/>
  <c r="H35" i="4"/>
  <c r="G35" i="4"/>
  <c r="F35" i="4"/>
  <c r="I173" i="4" l="1"/>
  <c r="I214" i="4" l="1"/>
  <c r="I213" i="4"/>
  <c r="I212" i="4"/>
  <c r="I211" i="4"/>
  <c r="I210" i="4"/>
  <c r="H209" i="4"/>
  <c r="G209" i="4"/>
  <c r="F209" i="4"/>
  <c r="D209" i="4"/>
  <c r="I208" i="4"/>
  <c r="I207" i="4"/>
  <c r="I206" i="4"/>
  <c r="I205" i="4"/>
  <c r="I204" i="4"/>
  <c r="H203" i="4"/>
  <c r="G203" i="4"/>
  <c r="F203" i="4"/>
  <c r="D203" i="4"/>
  <c r="D202" i="4"/>
  <c r="I202" i="4" s="1"/>
  <c r="D201" i="4"/>
  <c r="I201" i="4" s="1"/>
  <c r="D200" i="4"/>
  <c r="D199" i="4"/>
  <c r="H197" i="4"/>
  <c r="G197" i="4"/>
  <c r="F197" i="4"/>
  <c r="I200" i="4" l="1"/>
  <c r="I199" i="4"/>
  <c r="D197" i="4"/>
  <c r="I203" i="4"/>
  <c r="I209" i="4"/>
  <c r="I198" i="4"/>
  <c r="H72" i="4"/>
  <c r="H12" i="4" s="1"/>
  <c r="G72" i="4"/>
  <c r="F72" i="4"/>
  <c r="G142" i="4"/>
  <c r="G141" i="4"/>
  <c r="F141" i="4"/>
  <c r="G140" i="4"/>
  <c r="G139" i="4"/>
  <c r="F139" i="4"/>
  <c r="G138" i="4"/>
  <c r="F138" i="4"/>
  <c r="I172" i="4"/>
  <c r="I171" i="4"/>
  <c r="I170" i="4"/>
  <c r="I169" i="4"/>
  <c r="I168" i="4"/>
  <c r="H167" i="4"/>
  <c r="G167" i="4"/>
  <c r="F167" i="4"/>
  <c r="D167" i="4"/>
  <c r="I197" i="4" l="1"/>
  <c r="I167" i="4"/>
  <c r="F179" i="4"/>
  <c r="G179" i="4"/>
  <c r="I180" i="4"/>
  <c r="D181" i="4"/>
  <c r="D182" i="4"/>
  <c r="D183" i="4"/>
  <c r="D184" i="4"/>
  <c r="D185" i="4"/>
  <c r="F185" i="4"/>
  <c r="I183" i="4" l="1"/>
  <c r="I181" i="4"/>
  <c r="I184" i="4"/>
  <c r="I182" i="4"/>
  <c r="D179" i="4"/>
  <c r="F73" i="4"/>
  <c r="F74" i="4"/>
  <c r="F75" i="4"/>
  <c r="F76" i="4"/>
  <c r="I100" i="4"/>
  <c r="I99" i="4"/>
  <c r="I98" i="4"/>
  <c r="I97" i="4"/>
  <c r="I96" i="4"/>
  <c r="F95" i="4"/>
  <c r="D95" i="4"/>
  <c r="I179" i="4" l="1"/>
  <c r="I95" i="4"/>
  <c r="I166" i="4"/>
  <c r="I165" i="4"/>
  <c r="I164" i="4"/>
  <c r="I163" i="4"/>
  <c r="I162" i="4"/>
  <c r="H161" i="4"/>
  <c r="G161" i="4"/>
  <c r="F161" i="4"/>
  <c r="D161" i="4"/>
  <c r="I161" i="4" l="1"/>
  <c r="F41" i="4"/>
  <c r="G41" i="4"/>
  <c r="H41" i="4"/>
  <c r="F53" i="4" l="1"/>
  <c r="G53" i="4"/>
  <c r="H53" i="4"/>
  <c r="F191" i="4"/>
  <c r="G191" i="4"/>
  <c r="H191" i="4"/>
  <c r="D191" i="4"/>
  <c r="G185" i="4"/>
  <c r="H185" i="4"/>
  <c r="F155" i="4"/>
  <c r="G155" i="4"/>
  <c r="H155" i="4"/>
  <c r="D155" i="4"/>
  <c r="F149" i="4"/>
  <c r="G149" i="4"/>
  <c r="H149" i="4"/>
  <c r="D149" i="4"/>
  <c r="F143" i="4"/>
  <c r="G143" i="4"/>
  <c r="H143" i="4"/>
  <c r="D143" i="4"/>
  <c r="D139" i="4"/>
  <c r="D140" i="4"/>
  <c r="I140" i="4" s="1"/>
  <c r="D141" i="4"/>
  <c r="D142" i="4"/>
  <c r="G137" i="4"/>
  <c r="D138" i="4"/>
  <c r="F125" i="4"/>
  <c r="G125" i="4"/>
  <c r="H125" i="4"/>
  <c r="D125" i="4"/>
  <c r="D121" i="4"/>
  <c r="F121" i="4"/>
  <c r="G121" i="4"/>
  <c r="H121" i="4"/>
  <c r="D122" i="4"/>
  <c r="F122" i="4"/>
  <c r="G122" i="4"/>
  <c r="H122" i="4"/>
  <c r="D123" i="4"/>
  <c r="F123" i="4"/>
  <c r="G123" i="4"/>
  <c r="H123" i="4"/>
  <c r="D124" i="4"/>
  <c r="F124" i="4"/>
  <c r="G124" i="4"/>
  <c r="H124" i="4"/>
  <c r="F120" i="4"/>
  <c r="G120" i="4"/>
  <c r="H120" i="4"/>
  <c r="D120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F113" i="4"/>
  <c r="G113" i="4"/>
  <c r="H113" i="4"/>
  <c r="D113" i="4"/>
  <c r="F107" i="4"/>
  <c r="G107" i="4"/>
  <c r="H107" i="4"/>
  <c r="D107" i="4"/>
  <c r="F102" i="4"/>
  <c r="F101" i="4" s="1"/>
  <c r="G102" i="4"/>
  <c r="G101" i="4" s="1"/>
  <c r="H102" i="4"/>
  <c r="H101" i="4" s="1"/>
  <c r="D102" i="4"/>
  <c r="D101" i="4" s="1"/>
  <c r="I101" i="4" s="1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F18" i="4"/>
  <c r="G18" i="4"/>
  <c r="H18" i="4"/>
  <c r="F19" i="4"/>
  <c r="F13" i="4" s="1"/>
  <c r="G19" i="4"/>
  <c r="H19" i="4"/>
  <c r="H13" i="4" s="1"/>
  <c r="F20" i="4"/>
  <c r="G20" i="4"/>
  <c r="H20" i="4"/>
  <c r="F21" i="4"/>
  <c r="F15" i="4" s="1"/>
  <c r="G21" i="4"/>
  <c r="G15" i="4" s="1"/>
  <c r="H21" i="4"/>
  <c r="H15" i="4" s="1"/>
  <c r="F22" i="4"/>
  <c r="F16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G13" i="4" l="1"/>
  <c r="I74" i="4"/>
  <c r="H16" i="4"/>
  <c r="G16" i="4"/>
  <c r="I185" i="4"/>
  <c r="I125" i="4"/>
  <c r="F119" i="4"/>
  <c r="F12" i="4"/>
  <c r="G12" i="4"/>
  <c r="H71" i="4"/>
  <c r="I142" i="4"/>
  <c r="I141" i="4"/>
  <c r="F137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I122" i="4"/>
  <c r="F17" i="4"/>
  <c r="I22" i="4"/>
  <c r="I64" i="4"/>
  <c r="D17" i="4"/>
  <c r="G17" i="4"/>
  <c r="I63" i="4"/>
  <c r="I60" i="4"/>
  <c r="I89" i="4"/>
  <c r="H17" i="4"/>
  <c r="I18" i="4"/>
  <c r="G59" i="4"/>
  <c r="G71" i="4"/>
  <c r="I102" i="4"/>
  <c r="G14" i="4"/>
  <c r="I62" i="4"/>
  <c r="D12" i="4"/>
  <c r="I137" i="4" l="1"/>
  <c r="I119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<sst xmlns="http://schemas.openxmlformats.org/spreadsheetml/2006/main" count="322" uniqueCount="97">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</sst>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zoomScale="49" zoomScaleNormal="49" workbookViewId="0">
      <selection activeCell="Q192" sqref="Q192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86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77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" si="0">E12+E13+E14+E15+E16</f>
        <v>26660</v>
      </c>
      <c r="F11" s="41">
        <f t="shared" ref="F11:H11" si="1">F12+F13+F14+F15+F16</f>
        <v>19009.2</v>
      </c>
      <c r="G11" s="41">
        <f t="shared" si="1"/>
        <v>14341.9</v>
      </c>
      <c r="H11" s="41">
        <f t="shared" si="1"/>
        <v>15893.500000000002</v>
      </c>
      <c r="I11" s="41">
        <f>SUM(D11:H11)</f>
        <v>91281.7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>D18+D60+D72+D102+D120+D138+D180</f>
        <v>14263.499999999998</v>
      </c>
      <c r="E12" s="9">
        <f t="shared" ref="E12:E15" si="2">E18+E60+E72+E102+E120+E138+E174</f>
        <v>16455.5</v>
      </c>
      <c r="F12" s="9">
        <f>F18+F60+F72+F102+F120+F138+F180</f>
        <v>16311.300000000001</v>
      </c>
      <c r="G12" s="9">
        <f>G18+G60+G72+G102+G120+G138+G180</f>
        <v>13759.199999999999</v>
      </c>
      <c r="H12" s="9">
        <f>H18+H60+H72+H102+H120+H138+H180</f>
        <v>13594.600000000002</v>
      </c>
      <c r="I12" s="41">
        <f t="shared" ref="I12:I75" si="3">SUM(D12:H12)</f>
        <v>74384.100000000006</v>
      </c>
      <c r="J12" s="1"/>
    </row>
    <row r="13" spans="1:10" ht="54" x14ac:dyDescent="0.3">
      <c r="A13" s="28"/>
      <c r="B13" s="47"/>
      <c r="C13" s="34" t="s">
        <v>11</v>
      </c>
      <c r="D13" s="9">
        <f t="shared" ref="D13:D15" si="4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3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4"/>
        <v>351.09999999999997</v>
      </c>
      <c r="E14" s="9">
        <f t="shared" si="2"/>
        <v>8412.5</v>
      </c>
      <c r="F14" s="9">
        <f t="shared" ref="F14:H15" si="5">F20+F62+F74+F104+F122+F140+F182</f>
        <v>2524.1999999999998</v>
      </c>
      <c r="G14" s="9">
        <f t="shared" si="5"/>
        <v>400.7</v>
      </c>
      <c r="H14" s="9">
        <f t="shared" si="5"/>
        <v>2110.1</v>
      </c>
      <c r="I14" s="41">
        <f t="shared" si="3"/>
        <v>13798.6</v>
      </c>
      <c r="J14" s="1"/>
    </row>
    <row r="15" spans="1:10" ht="54" x14ac:dyDescent="0.3">
      <c r="A15" s="28"/>
      <c r="B15" s="47"/>
      <c r="C15" s="34" t="s">
        <v>13</v>
      </c>
      <c r="D15" s="9">
        <f t="shared" si="4"/>
        <v>137.30000000000001</v>
      </c>
      <c r="E15" s="9">
        <f t="shared" si="2"/>
        <v>151.6</v>
      </c>
      <c r="F15" s="9">
        <f t="shared" si="5"/>
        <v>173.7</v>
      </c>
      <c r="G15" s="9">
        <f t="shared" si="5"/>
        <v>182</v>
      </c>
      <c r="H15" s="9">
        <f t="shared" si="5"/>
        <v>188.8</v>
      </c>
      <c r="I15" s="41">
        <f t="shared" si="3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E22+E64+E76+E106+E124+E142+E178+E172</f>
        <v>0</v>
      </c>
      <c r="F16" s="9">
        <f>F22+F64+F76+F106+F124+F142+F184+F172</f>
        <v>0</v>
      </c>
      <c r="G16" s="9">
        <f>G22+G64+G76+G106+G124+G142+G184+G172</f>
        <v>0</v>
      </c>
      <c r="H16" s="9">
        <f>H22+H64+H76+H106+H124+H142+H184+H172</f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" si="6">E18+E19+E20+E21+E22</f>
        <v>10471.800000000001</v>
      </c>
      <c r="F17" s="43">
        <f t="shared" ref="F17:H17" si="7">F18+F19+F20+F21+F22</f>
        <v>8433.3000000000011</v>
      </c>
      <c r="G17" s="43">
        <f t="shared" si="7"/>
        <v>8441.6</v>
      </c>
      <c r="H17" s="43">
        <f t="shared" si="7"/>
        <v>8448.4000000000015</v>
      </c>
      <c r="I17" s="41">
        <f t="shared" si="3"/>
        <v>44148.600000000006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E22" si="8">E24+E30+E36+E42+E48+E54</f>
        <v>9341.7999999999993</v>
      </c>
      <c r="F18" s="10">
        <f t="shared" ref="F18:H18" si="9">F24+F30+F36+F42+F48+F54</f>
        <v>8258.9</v>
      </c>
      <c r="G18" s="10">
        <f t="shared" si="9"/>
        <v>8258.9</v>
      </c>
      <c r="H18" s="10">
        <f t="shared" si="9"/>
        <v>8258.9000000000015</v>
      </c>
      <c r="I18" s="41">
        <f t="shared" si="3"/>
        <v>42214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10">D25+D31+D37+D43+D49+D55</f>
        <v>120</v>
      </c>
      <c r="E19" s="10">
        <f t="shared" si="8"/>
        <v>977.7</v>
      </c>
      <c r="F19" s="10">
        <f t="shared" si="10"/>
        <v>0</v>
      </c>
      <c r="G19" s="10">
        <f t="shared" si="10"/>
        <v>0</v>
      </c>
      <c r="H19" s="10">
        <f t="shared" si="10"/>
        <v>0</v>
      </c>
      <c r="I19" s="41">
        <f t="shared" si="3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10"/>
        <v>0.7</v>
      </c>
      <c r="E20" s="10">
        <f t="shared" si="8"/>
        <v>0.7</v>
      </c>
      <c r="F20" s="10">
        <f t="shared" si="10"/>
        <v>0.7</v>
      </c>
      <c r="G20" s="10">
        <f t="shared" si="10"/>
        <v>0.7</v>
      </c>
      <c r="H20" s="10">
        <f t="shared" si="10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10"/>
        <v>137.30000000000001</v>
      </c>
      <c r="E21" s="10">
        <f t="shared" si="8"/>
        <v>151.6</v>
      </c>
      <c r="F21" s="10">
        <f t="shared" si="10"/>
        <v>173.7</v>
      </c>
      <c r="G21" s="10">
        <f t="shared" si="10"/>
        <v>182</v>
      </c>
      <c r="H21" s="10">
        <f t="shared" si="10"/>
        <v>188.8</v>
      </c>
      <c r="I21" s="41">
        <f t="shared" si="3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10"/>
        <v>0</v>
      </c>
      <c r="E22" s="10">
        <f t="shared" si="8"/>
        <v>0</v>
      </c>
      <c r="F22" s="10">
        <f t="shared" si="10"/>
        <v>0</v>
      </c>
      <c r="G22" s="10">
        <f t="shared" si="10"/>
        <v>0</v>
      </c>
      <c r="H22" s="10">
        <f t="shared" si="10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" si="11">E24+E25+E26+E27+E28</f>
        <v>6173.6</v>
      </c>
      <c r="F23" s="45">
        <f t="shared" ref="F23:H23" si="12">F24+F25+F26+F27+F28</f>
        <v>4705.2</v>
      </c>
      <c r="G23" s="45">
        <f t="shared" si="12"/>
        <v>4713.5999999999995</v>
      </c>
      <c r="H23" s="45">
        <f t="shared" si="12"/>
        <v>4720.3</v>
      </c>
      <c r="I23" s="41">
        <f t="shared" si="3"/>
        <v>25025.8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6">
        <v>5365.3</v>
      </c>
      <c r="F24" s="5">
        <v>4530.8</v>
      </c>
      <c r="G24" s="5">
        <v>4530.8999999999996</v>
      </c>
      <c r="H24" s="5">
        <v>4530.8</v>
      </c>
      <c r="I24" s="41">
        <f t="shared" si="3"/>
        <v>23412.899999999998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3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3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3">G36+G37+G38+G39+G40</f>
        <v>728.2</v>
      </c>
      <c r="H35" s="45">
        <f t="shared" si="13"/>
        <v>728.3</v>
      </c>
      <c r="I35" s="41">
        <f t="shared" si="3"/>
        <v>3611.6000000000004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3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" si="14">E42+E43+E44+E45+E46</f>
        <v>26.7</v>
      </c>
      <c r="F41" s="45">
        <f t="shared" ref="F41:H41" si="15">F42+F43+F44+F45+F46</f>
        <v>7</v>
      </c>
      <c r="G41" s="45">
        <f t="shared" si="15"/>
        <v>7</v>
      </c>
      <c r="H41" s="45">
        <f t="shared" si="15"/>
        <v>7</v>
      </c>
      <c r="I41" s="41">
        <f t="shared" si="3"/>
        <v>62.1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7</v>
      </c>
      <c r="G42" s="5">
        <v>7</v>
      </c>
      <c r="H42" s="5">
        <v>7</v>
      </c>
      <c r="I42" s="41">
        <f t="shared" si="3"/>
        <v>62.1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6">F48+F49+F50+F51+F52</f>
        <v>20</v>
      </c>
      <c r="G47" s="45">
        <f t="shared" si="16"/>
        <v>20</v>
      </c>
      <c r="H47" s="45">
        <f>H48+H49+H50+H51+H52</f>
        <v>20</v>
      </c>
      <c r="I47" s="41">
        <f t="shared" si="3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3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" si="17">E54+E55+E56+E57+E58</f>
        <v>3495.5</v>
      </c>
      <c r="F53" s="45">
        <f t="shared" ref="F53:H53" si="18">F54+F55+F56+F57+F58</f>
        <v>2970.9</v>
      </c>
      <c r="G53" s="45">
        <f t="shared" si="18"/>
        <v>2970.8</v>
      </c>
      <c r="H53" s="45">
        <f t="shared" si="18"/>
        <v>2970.8</v>
      </c>
      <c r="I53" s="41">
        <f t="shared" si="3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3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3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" si="19">E60+E61+E62+E63+E64</f>
        <v>19.5</v>
      </c>
      <c r="F59" s="43">
        <f t="shared" ref="F59:H59" si="20">F60+F61+F62+F63+F64</f>
        <v>21.6</v>
      </c>
      <c r="G59" s="43">
        <f t="shared" si="20"/>
        <v>21.6</v>
      </c>
      <c r="H59" s="43">
        <f t="shared" si="20"/>
        <v>21.6</v>
      </c>
      <c r="I59" s="41">
        <f t="shared" si="3"/>
        <v>102.19999999999999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H60" si="21">F66</f>
        <v>21.6</v>
      </c>
      <c r="G60" s="10">
        <f t="shared" si="21"/>
        <v>21.6</v>
      </c>
      <c r="H60" s="10">
        <f t="shared" si="21"/>
        <v>21.6</v>
      </c>
      <c r="I60" s="41">
        <f t="shared" si="3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2">D67</f>
        <v>0</v>
      </c>
      <c r="E61" s="10">
        <f t="shared" si="22"/>
        <v>0</v>
      </c>
      <c r="F61" s="10">
        <f t="shared" si="22"/>
        <v>0</v>
      </c>
      <c r="G61" s="10">
        <f t="shared" si="22"/>
        <v>0</v>
      </c>
      <c r="H61" s="10">
        <f t="shared" si="22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3">D68</f>
        <v>0</v>
      </c>
      <c r="E62" s="10">
        <f t="shared" si="22"/>
        <v>0</v>
      </c>
      <c r="F62" s="10">
        <f t="shared" si="23"/>
        <v>0</v>
      </c>
      <c r="G62" s="10">
        <f t="shared" si="23"/>
        <v>0</v>
      </c>
      <c r="H62" s="10">
        <f t="shared" si="23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4">D69</f>
        <v>0</v>
      </c>
      <c r="E63" s="10">
        <f t="shared" si="22"/>
        <v>0</v>
      </c>
      <c r="F63" s="10">
        <f t="shared" si="24"/>
        <v>0</v>
      </c>
      <c r="G63" s="10">
        <f t="shared" si="24"/>
        <v>0</v>
      </c>
      <c r="H63" s="10">
        <f t="shared" si="24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5">D70</f>
        <v>0</v>
      </c>
      <c r="E64" s="10">
        <f t="shared" si="22"/>
        <v>0</v>
      </c>
      <c r="F64" s="10">
        <f t="shared" si="25"/>
        <v>0</v>
      </c>
      <c r="G64" s="10">
        <f t="shared" si="25"/>
        <v>0</v>
      </c>
      <c r="H64" s="10">
        <f t="shared" si="25"/>
        <v>0</v>
      </c>
      <c r="I64" s="41">
        <f t="shared" si="3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" si="26">E66+E67+E68+E69+E70</f>
        <v>19.5</v>
      </c>
      <c r="F65" s="45">
        <f t="shared" ref="F65:H65" si="27">F66+F67+F68+F69+F70</f>
        <v>21.6</v>
      </c>
      <c r="G65" s="45">
        <f t="shared" si="27"/>
        <v>21.6</v>
      </c>
      <c r="H65" s="45">
        <f t="shared" si="27"/>
        <v>21.6</v>
      </c>
      <c r="I65" s="41">
        <f t="shared" si="3"/>
        <v>102.19999999999999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3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" si="28">E72+E73+E74+E75+E76</f>
        <v>2763.4</v>
      </c>
      <c r="F71" s="43">
        <f t="shared" ref="F71:H71" si="29">F72+F73+F74+F75+F76</f>
        <v>2642.8999999999996</v>
      </c>
      <c r="G71" s="43">
        <f t="shared" si="29"/>
        <v>2837.2999999999997</v>
      </c>
      <c r="H71" s="43">
        <f t="shared" si="29"/>
        <v>2955.1</v>
      </c>
      <c r="I71" s="41">
        <f t="shared" si="3"/>
        <v>13633.5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2291.6999999999998</v>
      </c>
      <c r="G72" s="9">
        <f t="shared" ref="G72:H72" si="30">G78+G84+G90+G96</f>
        <v>2437.2999999999997</v>
      </c>
      <c r="H72" s="9">
        <f t="shared" si="30"/>
        <v>2555.1</v>
      </c>
      <c r="I72" s="41">
        <f t="shared" si="3"/>
        <v>11480.5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1">D79+D85+D91</f>
        <v>0</v>
      </c>
      <c r="E73" s="9">
        <f t="shared" si="31"/>
        <v>0</v>
      </c>
      <c r="F73" s="9">
        <f t="shared" ref="F73:F76" si="32">F79+F85+F91+F97</f>
        <v>0</v>
      </c>
      <c r="G73" s="9">
        <f t="shared" si="31"/>
        <v>0</v>
      </c>
      <c r="H73" s="9">
        <f t="shared" si="31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3">D80+D86+D92</f>
        <v>350.4</v>
      </c>
      <c r="E74" s="9">
        <f t="shared" si="31"/>
        <v>651.4</v>
      </c>
      <c r="F74" s="9">
        <f t="shared" si="32"/>
        <v>351.2</v>
      </c>
      <c r="G74" s="9">
        <f t="shared" si="33"/>
        <v>400</v>
      </c>
      <c r="H74" s="9">
        <f t="shared" si="33"/>
        <v>400</v>
      </c>
      <c r="I74" s="41">
        <f t="shared" si="3"/>
        <v>2153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4">D81+D87+D93</f>
        <v>0</v>
      </c>
      <c r="E75" s="9">
        <f t="shared" si="31"/>
        <v>0</v>
      </c>
      <c r="F75" s="9">
        <f t="shared" si="32"/>
        <v>0</v>
      </c>
      <c r="G75" s="9">
        <f t="shared" si="34"/>
        <v>0</v>
      </c>
      <c r="H75" s="9">
        <f t="shared" si="34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5">D82+D88+D94</f>
        <v>0</v>
      </c>
      <c r="E76" s="9">
        <f t="shared" si="31"/>
        <v>0</v>
      </c>
      <c r="F76" s="9">
        <f t="shared" si="32"/>
        <v>0</v>
      </c>
      <c r="G76" s="9">
        <f t="shared" si="35"/>
        <v>0</v>
      </c>
      <c r="H76" s="9">
        <f t="shared" si="35"/>
        <v>0</v>
      </c>
      <c r="I76" s="41">
        <f t="shared" ref="I76:I136" si="36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" si="37">E78+E79+E80+E81+E82</f>
        <v>1993.8</v>
      </c>
      <c r="F77" s="45">
        <f t="shared" ref="F77:H77" si="38">F78+F79+F80+F81+F82</f>
        <v>1924.6</v>
      </c>
      <c r="G77" s="45">
        <f t="shared" si="38"/>
        <v>2029.1</v>
      </c>
      <c r="H77" s="45">
        <f t="shared" si="38"/>
        <v>2142.6999999999998</v>
      </c>
      <c r="I77" s="41">
        <f t="shared" si="36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6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6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6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6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6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" si="39">E84+E85+E86+E87+E88</f>
        <v>100</v>
      </c>
      <c r="F83" s="45">
        <f t="shared" ref="F83:H83" si="40">F84+F85+F86+F87+F88</f>
        <v>458.29999999999995</v>
      </c>
      <c r="G83" s="45">
        <f t="shared" si="40"/>
        <v>200</v>
      </c>
      <c r="H83" s="45">
        <f t="shared" si="40"/>
        <v>200</v>
      </c>
      <c r="I83" s="41">
        <f t="shared" si="36"/>
        <v>1085.1999999999998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205.1</v>
      </c>
      <c r="G84" s="5">
        <v>200</v>
      </c>
      <c r="H84" s="5">
        <v>200</v>
      </c>
      <c r="I84" s="41">
        <f t="shared" si="36"/>
        <v>734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6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6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6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6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41">D90+D91+D92+D93+D94</f>
        <v>357.59999999999997</v>
      </c>
      <c r="E89" s="45">
        <f t="shared" si="41"/>
        <v>669.6</v>
      </c>
      <c r="F89" s="45">
        <f t="shared" si="41"/>
        <v>200</v>
      </c>
      <c r="G89" s="45">
        <f t="shared" si="41"/>
        <v>608.20000000000005</v>
      </c>
      <c r="H89" s="45">
        <f t="shared" si="41"/>
        <v>612.4</v>
      </c>
      <c r="I89" s="41">
        <f t="shared" si="36"/>
        <v>2447.8000000000002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200</v>
      </c>
      <c r="G90" s="5">
        <v>208.2</v>
      </c>
      <c r="H90" s="5">
        <v>212.4</v>
      </c>
      <c r="I90" s="41">
        <f t="shared" si="36"/>
        <v>743.99999999999989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6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41">
        <f t="shared" si="36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6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6"/>
        <v>0</v>
      </c>
      <c r="J94" s="1"/>
    </row>
    <row r="95" spans="1:10" ht="36" x14ac:dyDescent="0.3">
      <c r="A95" s="20" t="s">
        <v>84</v>
      </c>
      <c r="B95" s="46" t="s">
        <v>63</v>
      </c>
      <c r="C95" s="44" t="s">
        <v>9</v>
      </c>
      <c r="D95" s="45">
        <f t="shared" ref="D95:H95" si="42">D96+D97+D98+D99+D100</f>
        <v>0</v>
      </c>
      <c r="E95" s="45">
        <f t="shared" si="42"/>
        <v>0</v>
      </c>
      <c r="F95" s="45">
        <f t="shared" si="42"/>
        <v>60</v>
      </c>
      <c r="G95" s="45">
        <f t="shared" si="42"/>
        <v>0</v>
      </c>
      <c r="H95" s="45">
        <f t="shared" si="42"/>
        <v>0</v>
      </c>
      <c r="I95" s="41">
        <f t="shared" ref="I95:I100" si="43">SUM(D95:H95)</f>
        <v>60</v>
      </c>
      <c r="J95" s="1"/>
    </row>
    <row r="96" spans="1:10" ht="56.25" customHeight="1" x14ac:dyDescent="0.3">
      <c r="A96" s="84" t="s">
        <v>85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3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3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3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3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3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0</v>
      </c>
      <c r="F101" s="43">
        <f t="shared" ref="F101:H101" si="44">F102+F103+F104+F105+F106</f>
        <v>1948.3</v>
      </c>
      <c r="G101" s="43">
        <f t="shared" si="44"/>
        <v>60</v>
      </c>
      <c r="H101" s="43">
        <f t="shared" si="44"/>
        <v>60</v>
      </c>
      <c r="I101" s="41">
        <f t="shared" si="36"/>
        <v>2078.1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H102" si="45">F108+F114</f>
        <v>70</v>
      </c>
      <c r="G102" s="5">
        <f t="shared" si="45"/>
        <v>60</v>
      </c>
      <c r="H102" s="5">
        <f t="shared" si="45"/>
        <v>60</v>
      </c>
      <c r="I102" s="41">
        <f t="shared" si="36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f t="shared" ref="F103" si="46">F109+F115</f>
        <v>0</v>
      </c>
      <c r="G103" s="5">
        <v>0</v>
      </c>
      <c r="H103" s="5">
        <v>0</v>
      </c>
      <c r="I103" s="41">
        <f t="shared" si="36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 t="shared" ref="F104" si="47">F110+F116</f>
        <v>1878.3</v>
      </c>
      <c r="G104" s="5">
        <v>0</v>
      </c>
      <c r="H104" s="5">
        <v>0</v>
      </c>
      <c r="I104" s="41">
        <f t="shared" si="36"/>
        <v>1878.3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f t="shared" ref="F105" si="48">F111+F117</f>
        <v>0</v>
      </c>
      <c r="G105" s="5">
        <v>0</v>
      </c>
      <c r="H105" s="5">
        <v>0</v>
      </c>
      <c r="I105" s="41">
        <f t="shared" si="36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f t="shared" ref="F106" si="49">F112+F118</f>
        <v>0</v>
      </c>
      <c r="G106" s="5">
        <v>0</v>
      </c>
      <c r="H106" s="5">
        <v>0</v>
      </c>
      <c r="I106" s="41">
        <f t="shared" si="36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" si="50">E108+E109+E110+E111+E112</f>
        <v>0</v>
      </c>
      <c r="F107" s="45">
        <f t="shared" ref="F107:H107" si="51">F108+F109+F110+F111+F112</f>
        <v>10</v>
      </c>
      <c r="G107" s="45">
        <f t="shared" si="51"/>
        <v>30</v>
      </c>
      <c r="H107" s="45">
        <f t="shared" si="51"/>
        <v>30</v>
      </c>
      <c r="I107" s="41">
        <f t="shared" si="36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36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6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36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6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6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" si="52">E114+E115+E116+E117+E118</f>
        <v>0</v>
      </c>
      <c r="F113" s="45">
        <f t="shared" ref="F113:H113" si="53">F114+F115+F116+F117+F118</f>
        <v>1938.3</v>
      </c>
      <c r="G113" s="45">
        <f t="shared" si="53"/>
        <v>30</v>
      </c>
      <c r="H113" s="45">
        <f t="shared" si="53"/>
        <v>30</v>
      </c>
      <c r="I113" s="41">
        <f t="shared" si="36"/>
        <v>1998.3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36"/>
        <v>120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36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1878.3</v>
      </c>
      <c r="G116" s="10">
        <v>0</v>
      </c>
      <c r="H116" s="10">
        <v>0</v>
      </c>
      <c r="I116" s="41">
        <f t="shared" si="36"/>
        <v>1878.3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36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36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" si="54">E120+E121+E122+E123+E124</f>
        <v>97.3</v>
      </c>
      <c r="F119" s="43">
        <f t="shared" ref="F119:H119" si="55">F120+F121+F122+F123+F124</f>
        <v>390.5</v>
      </c>
      <c r="G119" s="43">
        <f t="shared" si="55"/>
        <v>400.5</v>
      </c>
      <c r="H119" s="43">
        <f t="shared" si="55"/>
        <v>400.5</v>
      </c>
      <c r="I119" s="41">
        <f t="shared" si="36"/>
        <v>1369.1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E124" si="56">E126+E132</f>
        <v>97.3</v>
      </c>
      <c r="F120" s="5">
        <f t="shared" ref="F120:H120" si="57">F126+F132</f>
        <v>390.5</v>
      </c>
      <c r="G120" s="5">
        <f t="shared" si="57"/>
        <v>400.5</v>
      </c>
      <c r="H120" s="5">
        <f t="shared" si="57"/>
        <v>400.5</v>
      </c>
      <c r="I120" s="41">
        <f t="shared" si="36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58">D127+D133</f>
        <v>0</v>
      </c>
      <c r="E121" s="5">
        <f t="shared" si="56"/>
        <v>0</v>
      </c>
      <c r="F121" s="5">
        <f t="shared" si="58"/>
        <v>0</v>
      </c>
      <c r="G121" s="5">
        <f t="shared" si="58"/>
        <v>0</v>
      </c>
      <c r="H121" s="5">
        <f t="shared" si="58"/>
        <v>0</v>
      </c>
      <c r="I121" s="41">
        <f t="shared" si="36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59">D128+D134</f>
        <v>0</v>
      </c>
      <c r="E122" s="5">
        <f t="shared" si="56"/>
        <v>0</v>
      </c>
      <c r="F122" s="5">
        <f t="shared" si="59"/>
        <v>0</v>
      </c>
      <c r="G122" s="5">
        <f t="shared" si="59"/>
        <v>0</v>
      </c>
      <c r="H122" s="5">
        <f t="shared" si="59"/>
        <v>0</v>
      </c>
      <c r="I122" s="41">
        <f t="shared" si="36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60">D129+D135</f>
        <v>0</v>
      </c>
      <c r="E123" s="5">
        <f t="shared" si="56"/>
        <v>0</v>
      </c>
      <c r="F123" s="5">
        <f t="shared" si="60"/>
        <v>0</v>
      </c>
      <c r="G123" s="5">
        <f t="shared" si="60"/>
        <v>0</v>
      </c>
      <c r="H123" s="5">
        <f t="shared" si="60"/>
        <v>0</v>
      </c>
      <c r="I123" s="41">
        <f t="shared" si="36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61">D130+D136</f>
        <v>0</v>
      </c>
      <c r="E124" s="5">
        <f t="shared" si="56"/>
        <v>0</v>
      </c>
      <c r="F124" s="5">
        <f t="shared" si="61"/>
        <v>0</v>
      </c>
      <c r="G124" s="5">
        <f t="shared" si="61"/>
        <v>0</v>
      </c>
      <c r="H124" s="5">
        <f t="shared" si="61"/>
        <v>0</v>
      </c>
      <c r="I124" s="41">
        <f t="shared" si="36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" si="62">E126+E127+E128+E129+E130</f>
        <v>96.8</v>
      </c>
      <c r="F125" s="45">
        <f t="shared" ref="F125:H125" si="63">F126+F127+F128+F129+F130</f>
        <v>390</v>
      </c>
      <c r="G125" s="45">
        <f t="shared" si="63"/>
        <v>400</v>
      </c>
      <c r="H125" s="45">
        <f t="shared" si="63"/>
        <v>400</v>
      </c>
      <c r="I125" s="41">
        <f t="shared" si="36"/>
        <v>1366.6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36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36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36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36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36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36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36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6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6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6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6"/>
        <v>0</v>
      </c>
      <c r="J136" s="1"/>
    </row>
    <row r="137" spans="1:10" ht="50.4" customHeight="1" x14ac:dyDescent="0.3">
      <c r="A137" s="20" t="s">
        <v>46</v>
      </c>
      <c r="B137" s="46" t="s">
        <v>80</v>
      </c>
      <c r="C137" s="42" t="s">
        <v>9</v>
      </c>
      <c r="D137" s="43">
        <f>D138+D139+D140+D141+D142</f>
        <v>4470.8</v>
      </c>
      <c r="E137" s="43">
        <f>E138+E139+E140+E141+E142</f>
        <v>13308</v>
      </c>
      <c r="F137" s="43">
        <f t="shared" ref="F137:H137" si="64">F138+F139+F140+F141+F142</f>
        <v>5553.1</v>
      </c>
      <c r="G137" s="43">
        <f t="shared" si="64"/>
        <v>2579.9</v>
      </c>
      <c r="H137" s="43">
        <f t="shared" si="64"/>
        <v>4006.9</v>
      </c>
      <c r="I137" s="41">
        <f t="shared" ref="I137:I160" si="65">SUM(D137:H137)</f>
        <v>29918.700000000004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E144+E150+E156+E162+E168</f>
        <v>4884.9000000000005</v>
      </c>
      <c r="F138" s="5">
        <f t="shared" ref="F138:G138" si="66">F144+F150+F156+F162+F168</f>
        <v>5259.1</v>
      </c>
      <c r="G138" s="5">
        <f t="shared" si="66"/>
        <v>2579.9</v>
      </c>
      <c r="H138" s="5">
        <f>H144+H150+H156+H162+H168+H174</f>
        <v>2297.5</v>
      </c>
      <c r="I138" s="41">
        <f t="shared" si="65"/>
        <v>18987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67">D145+D151+D157</f>
        <v>505.2</v>
      </c>
      <c r="E139" s="5">
        <f>E145+E151+E157+E163+E169</f>
        <v>662.7</v>
      </c>
      <c r="F139" s="5">
        <f t="shared" ref="F139:G139" si="68">F145+F151+F157+F163+F169</f>
        <v>0</v>
      </c>
      <c r="G139" s="5">
        <f t="shared" si="68"/>
        <v>0</v>
      </c>
      <c r="H139" s="5">
        <f t="shared" ref="H139:H142" si="69">H145+H151+H157+H163+H169+H175</f>
        <v>0</v>
      </c>
      <c r="I139" s="41">
        <f t="shared" si="65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70">D146+D152+D158</f>
        <v>0</v>
      </c>
      <c r="E140" s="5">
        <f>E146+E152+E158+E164+E170</f>
        <v>7760.4000000000005</v>
      </c>
      <c r="F140" s="5">
        <v>294</v>
      </c>
      <c r="G140" s="5">
        <f t="shared" ref="G140" si="71">G146+G152+G158+G164+G170</f>
        <v>0</v>
      </c>
      <c r="H140" s="5">
        <f t="shared" si="69"/>
        <v>1709.4</v>
      </c>
      <c r="I140" s="41">
        <f t="shared" si="65"/>
        <v>9763.8000000000011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72">D147+D153+D159</f>
        <v>0</v>
      </c>
      <c r="E141" s="5">
        <f>E147+E153+E159+E165+E171</f>
        <v>0</v>
      </c>
      <c r="F141" s="5">
        <f t="shared" ref="F141:G141" si="73">F147+F153+F159+F165+F171</f>
        <v>0</v>
      </c>
      <c r="G141" s="5">
        <f t="shared" si="73"/>
        <v>0</v>
      </c>
      <c r="H141" s="5">
        <f t="shared" si="69"/>
        <v>0</v>
      </c>
      <c r="I141" s="41">
        <f t="shared" si="65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74">D148+D154+D160</f>
        <v>0</v>
      </c>
      <c r="E142" s="5">
        <f>E148+E154+E160+E166+E172</f>
        <v>0</v>
      </c>
      <c r="F142" s="5">
        <v>0</v>
      </c>
      <c r="G142" s="5">
        <f>G148+G154+G160+G166+G172</f>
        <v>0</v>
      </c>
      <c r="H142" s="5">
        <f t="shared" si="69"/>
        <v>0</v>
      </c>
      <c r="I142" s="41">
        <f t="shared" si="65"/>
        <v>0</v>
      </c>
      <c r="J142" s="1"/>
    </row>
    <row r="143" spans="1:10" ht="58.95" customHeight="1" x14ac:dyDescent="0.3">
      <c r="A143" s="20" t="s">
        <v>47</v>
      </c>
      <c r="B143" s="46" t="s">
        <v>80</v>
      </c>
      <c r="C143" s="44" t="s">
        <v>9</v>
      </c>
      <c r="D143" s="45">
        <f>D144+D145+D146+D147+D148</f>
        <v>4206.8</v>
      </c>
      <c r="E143" s="45">
        <f t="shared" ref="E143" si="75">E144+E145+E146+E147+E148</f>
        <v>5283.8</v>
      </c>
      <c r="F143" s="45">
        <f t="shared" ref="F143:H143" si="76">F144+F145+F146+F147+F148</f>
        <v>5403.1</v>
      </c>
      <c r="G143" s="45">
        <f t="shared" si="76"/>
        <v>2529.9</v>
      </c>
      <c r="H143" s="45">
        <f t="shared" si="76"/>
        <v>2194.6999999999998</v>
      </c>
      <c r="I143" s="41">
        <f t="shared" si="65"/>
        <v>19618.300000000003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4621.1000000000004</v>
      </c>
      <c r="F144" s="5">
        <v>5207.1000000000004</v>
      </c>
      <c r="G144" s="5">
        <v>2529.9</v>
      </c>
      <c r="H144" s="5">
        <v>2194.6999999999998</v>
      </c>
      <c r="I144" s="41">
        <f t="shared" si="65"/>
        <v>18254.400000000001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65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196</v>
      </c>
      <c r="G146" s="5">
        <v>0</v>
      </c>
      <c r="H146" s="5">
        <v>0</v>
      </c>
      <c r="I146" s="41">
        <f t="shared" si="65"/>
        <v>196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65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65"/>
        <v>0</v>
      </c>
      <c r="J148" s="1"/>
    </row>
    <row r="149" spans="1:10" ht="48" customHeight="1" x14ac:dyDescent="0.3">
      <c r="A149" s="20" t="s">
        <v>48</v>
      </c>
      <c r="B149" s="46" t="s">
        <v>80</v>
      </c>
      <c r="C149" s="44" t="s">
        <v>9</v>
      </c>
      <c r="D149" s="45">
        <f>D150+D151+D152+D153+D154</f>
        <v>264</v>
      </c>
      <c r="E149" s="45">
        <f t="shared" ref="E149" si="77">E150+E151+E152+E153+E154</f>
        <v>73</v>
      </c>
      <c r="F149" s="45">
        <f t="shared" ref="F149:H149" si="78">F150+F151+F152+F153+F154</f>
        <v>150</v>
      </c>
      <c r="G149" s="45">
        <f t="shared" si="78"/>
        <v>50</v>
      </c>
      <c r="H149" s="45">
        <f t="shared" si="78"/>
        <v>50</v>
      </c>
      <c r="I149" s="41">
        <f t="shared" si="65"/>
        <v>587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6">
        <v>73</v>
      </c>
      <c r="F150" s="5">
        <v>52</v>
      </c>
      <c r="G150" s="5">
        <v>50</v>
      </c>
      <c r="H150" s="5">
        <v>50</v>
      </c>
      <c r="I150" s="41">
        <f t="shared" si="65"/>
        <v>489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65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98</v>
      </c>
      <c r="G152" s="5">
        <v>0</v>
      </c>
      <c r="H152" s="5">
        <v>0</v>
      </c>
      <c r="I152" s="41">
        <f t="shared" si="65"/>
        <v>98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5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5"/>
        <v>0</v>
      </c>
    </row>
    <row r="155" spans="1:10" ht="34.200000000000003" customHeight="1" x14ac:dyDescent="0.3">
      <c r="A155" s="20" t="s">
        <v>50</v>
      </c>
      <c r="B155" s="46" t="s">
        <v>80</v>
      </c>
      <c r="C155" s="44" t="s">
        <v>9</v>
      </c>
      <c r="D155" s="45">
        <f>D156+D157+D158+D159+D160</f>
        <v>0</v>
      </c>
      <c r="E155" s="45">
        <f t="shared" ref="E155" si="79">E156+E157+E158+E159+E160</f>
        <v>692.09999999999991</v>
      </c>
      <c r="F155" s="45">
        <f t="shared" ref="F155:H155" si="80">F156+F157+F158+F159+F160</f>
        <v>0</v>
      </c>
      <c r="G155" s="45">
        <f t="shared" si="80"/>
        <v>0</v>
      </c>
      <c r="H155" s="45">
        <f t="shared" si="80"/>
        <v>0</v>
      </c>
      <c r="I155" s="41">
        <f t="shared" si="65"/>
        <v>692.09999999999991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65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5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65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5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5"/>
        <v>0</v>
      </c>
      <c r="J160" s="17"/>
    </row>
    <row r="161" spans="1:10" ht="18" x14ac:dyDescent="0.3">
      <c r="A161" s="20" t="s">
        <v>81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" si="81">E162+E163+E164+E165+E166</f>
        <v>7226.7000000000007</v>
      </c>
      <c r="F161" s="45">
        <f t="shared" ref="F161:H161" si="82">F162+F163+F164+F165+F166</f>
        <v>0</v>
      </c>
      <c r="G161" s="45">
        <f t="shared" si="82"/>
        <v>0</v>
      </c>
      <c r="H161" s="45">
        <f t="shared" si="82"/>
        <v>0</v>
      </c>
      <c r="I161" s="41">
        <f t="shared" ref="I161:I166" si="83">SUM(D161:H161)</f>
        <v>7226.7000000000007</v>
      </c>
      <c r="J161" s="17"/>
    </row>
    <row r="162" spans="1:10" ht="56.25" customHeight="1" x14ac:dyDescent="0.3">
      <c r="A162" s="79" t="s">
        <v>82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83"/>
        <v>144.6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83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83"/>
        <v>7082.1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83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83"/>
        <v>0</v>
      </c>
      <c r="J166" s="17"/>
    </row>
    <row r="167" spans="1:10" ht="48" customHeight="1" x14ac:dyDescent="0.3">
      <c r="A167" s="20" t="s">
        <v>87</v>
      </c>
      <c r="B167" s="63" t="s">
        <v>80</v>
      </c>
      <c r="C167" s="44" t="s">
        <v>9</v>
      </c>
      <c r="D167" s="45">
        <f>D168+D169+D170+D171+D172</f>
        <v>0</v>
      </c>
      <c r="E167" s="45">
        <f t="shared" ref="E167" si="84"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85">SUM(D167:H167)</f>
        <v>32.4</v>
      </c>
      <c r="J167" s="49"/>
    </row>
    <row r="168" spans="1:10" ht="54.6" customHeight="1" x14ac:dyDescent="0.3">
      <c r="A168" s="79" t="s">
        <v>88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85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5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85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5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5"/>
        <v>0</v>
      </c>
      <c r="J172" s="17"/>
    </row>
    <row r="173" spans="1:10" ht="25.8" customHeight="1" x14ac:dyDescent="0.3">
      <c r="A173" s="20" t="s">
        <v>95</v>
      </c>
      <c r="B173" s="73" t="s">
        <v>80</v>
      </c>
      <c r="C173" s="44" t="s">
        <v>9</v>
      </c>
      <c r="D173" s="45">
        <f>D174+D175+D176+D177+D178</f>
        <v>0</v>
      </c>
      <c r="E173" s="43">
        <f t="shared" ref="E173" si="86"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87">SUM(D173:H173)</f>
        <v>1762.2</v>
      </c>
      <c r="J173" s="17"/>
    </row>
    <row r="174" spans="1:10" ht="25.8" customHeight="1" x14ac:dyDescent="0.3">
      <c r="A174" s="79" t="s">
        <v>96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87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f t="shared" ref="E175:E178" si="88">E181+E187</f>
        <v>0</v>
      </c>
      <c r="F175" s="5">
        <v>0</v>
      </c>
      <c r="G175" s="5">
        <v>0</v>
      </c>
      <c r="H175" s="5">
        <v>0</v>
      </c>
      <c r="I175" s="41">
        <f t="shared" si="87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>
        <f t="shared" si="88"/>
        <v>0</v>
      </c>
      <c r="F176" s="5">
        <v>0</v>
      </c>
      <c r="G176" s="5">
        <v>0</v>
      </c>
      <c r="H176" s="5">
        <v>1709.4</v>
      </c>
      <c r="I176" s="41">
        <f t="shared" si="87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f t="shared" si="88"/>
        <v>0</v>
      </c>
      <c r="F177" s="5">
        <v>0</v>
      </c>
      <c r="G177" s="5">
        <v>0</v>
      </c>
      <c r="H177" s="5">
        <v>0</v>
      </c>
      <c r="I177" s="41">
        <f t="shared" si="87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f t="shared" si="88"/>
        <v>0</v>
      </c>
      <c r="F178" s="5">
        <v>0</v>
      </c>
      <c r="G178" s="5">
        <v>0</v>
      </c>
      <c r="H178" s="5">
        <v>0</v>
      </c>
      <c r="I178" s="41">
        <f t="shared" si="87"/>
        <v>0</v>
      </c>
      <c r="J178" s="17"/>
    </row>
    <row r="179" spans="1:10" ht="33.6" customHeight="1" x14ac:dyDescent="0.3">
      <c r="A179" s="20" t="s">
        <v>71</v>
      </c>
      <c r="B179" s="46" t="s">
        <v>80</v>
      </c>
      <c r="C179" s="42" t="s">
        <v>9</v>
      </c>
      <c r="D179" s="43">
        <f>D180+D181+D182+D183+D184</f>
        <v>10</v>
      </c>
      <c r="E179" s="45">
        <f t="shared" ref="E179" si="89">E180+E181+E182+E183+E184</f>
        <v>0</v>
      </c>
      <c r="F179" s="43">
        <f t="shared" ref="F179:G179" si="90">F180+F181+F182+F183+F184</f>
        <v>19.5</v>
      </c>
      <c r="G179" s="43">
        <f t="shared" si="90"/>
        <v>1</v>
      </c>
      <c r="H179" s="43">
        <f>H180+H181+H182+H183+H184</f>
        <v>1</v>
      </c>
      <c r="I179" s="41">
        <f t="shared" ref="I179:I196" si="91">SUM(D179:H179)</f>
        <v>31.5</v>
      </c>
      <c r="J179" s="1"/>
    </row>
    <row r="180" spans="1:10" ht="72" x14ac:dyDescent="0.3">
      <c r="A180" s="46" t="s">
        <v>72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91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92">D187</f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91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92"/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91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92"/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91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92"/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91"/>
        <v>0</v>
      </c>
      <c r="J184" s="1"/>
    </row>
    <row r="185" spans="1:10" ht="18" x14ac:dyDescent="0.3">
      <c r="A185" s="20" t="s">
        <v>73</v>
      </c>
      <c r="B185" s="46" t="s">
        <v>80</v>
      </c>
      <c r="C185" s="44" t="s">
        <v>9</v>
      </c>
      <c r="D185" s="45">
        <f>D186+D187+D188+D189+D190</f>
        <v>10</v>
      </c>
      <c r="E185" s="55">
        <f t="shared" ref="E185" si="93">E186+E187+E188+E189+E190</f>
        <v>0</v>
      </c>
      <c r="F185" s="45">
        <f t="shared" ref="F185:H185" si="94">F186+F187+F188+F189+F190</f>
        <v>1</v>
      </c>
      <c r="G185" s="45">
        <f t="shared" si="94"/>
        <v>1</v>
      </c>
      <c r="H185" s="45">
        <f t="shared" si="94"/>
        <v>1</v>
      </c>
      <c r="I185" s="41">
        <f t="shared" si="91"/>
        <v>13</v>
      </c>
      <c r="J185" s="1"/>
    </row>
    <row r="186" spans="1:10" ht="54" x14ac:dyDescent="0.35">
      <c r="A186" s="63" t="s">
        <v>76</v>
      </c>
      <c r="B186" s="64"/>
      <c r="C186" s="34" t="s">
        <v>16</v>
      </c>
      <c r="D186" s="5">
        <v>10</v>
      </c>
      <c r="E186" s="52">
        <v>0</v>
      </c>
      <c r="F186" s="5">
        <v>1</v>
      </c>
      <c r="G186" s="5">
        <v>1</v>
      </c>
      <c r="H186" s="5">
        <v>1</v>
      </c>
      <c r="I186" s="41">
        <f t="shared" si="91"/>
        <v>13</v>
      </c>
      <c r="J186" s="1"/>
    </row>
    <row r="187" spans="1:10" ht="18" x14ac:dyDescent="0.35">
      <c r="A187" s="64"/>
      <c r="B187" s="64"/>
      <c r="C187" s="34" t="s">
        <v>17</v>
      </c>
      <c r="D187" s="5">
        <v>0</v>
      </c>
      <c r="E187" s="53">
        <v>0</v>
      </c>
      <c r="F187" s="5">
        <v>0</v>
      </c>
      <c r="G187" s="5">
        <v>0</v>
      </c>
      <c r="H187" s="5">
        <v>0</v>
      </c>
      <c r="I187" s="41">
        <f t="shared" si="91"/>
        <v>0</v>
      </c>
      <c r="J187" s="1"/>
    </row>
    <row r="188" spans="1:10" ht="18" x14ac:dyDescent="0.35">
      <c r="A188" s="64"/>
      <c r="B188" s="64"/>
      <c r="C188" s="34" t="s">
        <v>18</v>
      </c>
      <c r="D188" s="5">
        <v>0</v>
      </c>
      <c r="E188" s="53">
        <v>0</v>
      </c>
      <c r="F188" s="5">
        <v>0</v>
      </c>
      <c r="G188" s="5">
        <v>0</v>
      </c>
      <c r="H188" s="5">
        <v>0</v>
      </c>
      <c r="I188" s="41">
        <f t="shared" si="91"/>
        <v>0</v>
      </c>
      <c r="J188" s="1"/>
    </row>
    <row r="189" spans="1:10" ht="18" x14ac:dyDescent="0.35">
      <c r="A189" s="64"/>
      <c r="B189" s="64"/>
      <c r="C189" s="34" t="s">
        <v>19</v>
      </c>
      <c r="D189" s="5">
        <v>0</v>
      </c>
      <c r="E189" s="53">
        <v>0</v>
      </c>
      <c r="F189" s="5">
        <v>0</v>
      </c>
      <c r="G189" s="5">
        <v>0</v>
      </c>
      <c r="H189" s="5">
        <v>0</v>
      </c>
      <c r="I189" s="41">
        <f t="shared" si="91"/>
        <v>0</v>
      </c>
      <c r="J189" s="1"/>
    </row>
    <row r="190" spans="1:10" ht="18" x14ac:dyDescent="0.35">
      <c r="A190" s="65"/>
      <c r="B190" s="65"/>
      <c r="C190" s="34" t="s">
        <v>20</v>
      </c>
      <c r="D190" s="5">
        <v>0</v>
      </c>
      <c r="E190" s="53">
        <v>0</v>
      </c>
      <c r="F190" s="5">
        <v>0</v>
      </c>
      <c r="G190" s="5">
        <v>0</v>
      </c>
      <c r="H190" s="5">
        <v>0</v>
      </c>
      <c r="I190" s="41">
        <f t="shared" si="91"/>
        <v>0</v>
      </c>
      <c r="J190" s="1"/>
    </row>
    <row r="191" spans="1:10" ht="18" x14ac:dyDescent="0.3">
      <c r="A191" s="20" t="s">
        <v>78</v>
      </c>
      <c r="B191" s="51"/>
      <c r="C191" s="54" t="s">
        <v>9</v>
      </c>
      <c r="D191" s="55">
        <f>D192+D193+D194+D195+D196</f>
        <v>0</v>
      </c>
      <c r="E191" s="43">
        <f t="shared" ref="E191" si="95">E192+E193+E194+E195+E196</f>
        <v>0</v>
      </c>
      <c r="F191" s="55">
        <f t="shared" ref="F191:H191" si="96">F192+F193+F194+F195+F196</f>
        <v>18.5</v>
      </c>
      <c r="G191" s="55">
        <f t="shared" si="96"/>
        <v>0</v>
      </c>
      <c r="H191" s="55">
        <f t="shared" si="96"/>
        <v>0</v>
      </c>
      <c r="I191" s="41">
        <f t="shared" si="91"/>
        <v>18.5</v>
      </c>
      <c r="J191" s="1"/>
    </row>
    <row r="192" spans="1:10" ht="71.400000000000006" customHeight="1" x14ac:dyDescent="0.35">
      <c r="A192" s="60" t="s">
        <v>83</v>
      </c>
      <c r="B192" s="57" t="s">
        <v>79</v>
      </c>
      <c r="C192" s="53" t="s">
        <v>16</v>
      </c>
      <c r="D192" s="52">
        <v>0</v>
      </c>
      <c r="E192" s="5">
        <v>0</v>
      </c>
      <c r="F192" s="53">
        <v>18.5</v>
      </c>
      <c r="G192" s="53">
        <v>0</v>
      </c>
      <c r="H192" s="53">
        <v>0</v>
      </c>
      <c r="I192" s="41">
        <f t="shared" si="91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">
        <f t="shared" ref="E193:E196" si="97">E199+E205</f>
        <v>0</v>
      </c>
      <c r="F193" s="53">
        <v>0</v>
      </c>
      <c r="G193" s="53">
        <v>0</v>
      </c>
      <c r="H193" s="53">
        <v>0</v>
      </c>
      <c r="I193" s="41">
        <f t="shared" si="91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">
        <f t="shared" si="97"/>
        <v>0</v>
      </c>
      <c r="F194" s="53">
        <v>0</v>
      </c>
      <c r="G194" s="53">
        <v>0</v>
      </c>
      <c r="H194" s="53">
        <v>0</v>
      </c>
      <c r="I194" s="41">
        <f t="shared" si="91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">
        <f t="shared" si="97"/>
        <v>0</v>
      </c>
      <c r="F195" s="53">
        <v>0</v>
      </c>
      <c r="G195" s="53">
        <v>0</v>
      </c>
      <c r="H195" s="53">
        <v>0</v>
      </c>
      <c r="I195" s="41">
        <f t="shared" si="91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">
        <f t="shared" si="97"/>
        <v>0</v>
      </c>
      <c r="F196" s="53">
        <v>0</v>
      </c>
      <c r="G196" s="53">
        <v>0</v>
      </c>
      <c r="H196" s="53">
        <v>0</v>
      </c>
      <c r="I196" s="41">
        <f t="shared" si="91"/>
        <v>0</v>
      </c>
      <c r="J196" s="1"/>
    </row>
    <row r="197" spans="1:10" ht="18" customHeight="1" x14ac:dyDescent="0.3">
      <c r="A197" s="20" t="s">
        <v>89</v>
      </c>
      <c r="B197" s="70" t="s">
        <v>79</v>
      </c>
      <c r="C197" s="42" t="s">
        <v>9</v>
      </c>
      <c r="D197" s="43">
        <f>D198+D199+D200+D201+D202</f>
        <v>0</v>
      </c>
      <c r="E197" s="43">
        <f t="shared" ref="E197" si="98">E198+E199+E200+E201+E202</f>
        <v>0</v>
      </c>
      <c r="F197" s="43">
        <f t="shared" ref="F197:H197" si="99">F198+F199+F200+F201+F202</f>
        <v>0</v>
      </c>
      <c r="G197" s="43">
        <f t="shared" si="99"/>
        <v>0</v>
      </c>
      <c r="H197" s="43">
        <f t="shared" si="99"/>
        <v>0</v>
      </c>
      <c r="I197" s="41">
        <f t="shared" ref="I197:I214" si="100">SUM(D197:H197)</f>
        <v>0</v>
      </c>
      <c r="J197" s="1"/>
    </row>
    <row r="198" spans="1:10" ht="54" x14ac:dyDescent="0.3">
      <c r="A198" s="70" t="s">
        <v>92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100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101">D205</f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100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101"/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100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101"/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100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101"/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100"/>
        <v>0</v>
      </c>
      <c r="J202" s="1"/>
    </row>
    <row r="203" spans="1:10" ht="18" x14ac:dyDescent="0.3">
      <c r="A203" s="20" t="s">
        <v>90</v>
      </c>
      <c r="B203" s="70" t="s">
        <v>79</v>
      </c>
      <c r="C203" s="42" t="s">
        <v>9</v>
      </c>
      <c r="D203" s="43">
        <f>D204+D205+D206+D207+D208</f>
        <v>0</v>
      </c>
      <c r="E203" s="55">
        <f t="shared" ref="E203" si="102">E204+E205+E206+E207+E208</f>
        <v>0</v>
      </c>
      <c r="F203" s="43">
        <f t="shared" ref="F203:H203" si="103">F204+F205+F206+F207+F208</f>
        <v>0</v>
      </c>
      <c r="G203" s="43">
        <f t="shared" si="103"/>
        <v>0</v>
      </c>
      <c r="H203" s="43">
        <f t="shared" si="103"/>
        <v>0</v>
      </c>
      <c r="I203" s="43">
        <f t="shared" si="100"/>
        <v>0</v>
      </c>
      <c r="J203" s="1"/>
    </row>
    <row r="204" spans="1:10" ht="72" customHeight="1" x14ac:dyDescent="0.35">
      <c r="A204" s="70" t="s">
        <v>93</v>
      </c>
      <c r="B204" s="71"/>
      <c r="C204" s="34" t="s">
        <v>16</v>
      </c>
      <c r="D204" s="5">
        <v>0</v>
      </c>
      <c r="E204" s="52">
        <v>0</v>
      </c>
      <c r="F204" s="5">
        <v>0</v>
      </c>
      <c r="G204" s="5">
        <v>0</v>
      </c>
      <c r="H204" s="5">
        <v>0</v>
      </c>
      <c r="I204" s="41">
        <f t="shared" si="100"/>
        <v>0</v>
      </c>
      <c r="J204" s="1"/>
    </row>
    <row r="205" spans="1:10" ht="18" x14ac:dyDescent="0.35">
      <c r="A205" s="71"/>
      <c r="B205" s="71"/>
      <c r="C205" s="34" t="s">
        <v>17</v>
      </c>
      <c r="D205" s="5">
        <v>0</v>
      </c>
      <c r="E205" s="53">
        <v>0</v>
      </c>
      <c r="F205" s="5">
        <v>0</v>
      </c>
      <c r="G205" s="5">
        <v>0</v>
      </c>
      <c r="H205" s="5">
        <v>0</v>
      </c>
      <c r="I205" s="41">
        <f t="shared" si="100"/>
        <v>0</v>
      </c>
      <c r="J205" s="1"/>
    </row>
    <row r="206" spans="1:10" ht="18" x14ac:dyDescent="0.35">
      <c r="A206" s="71"/>
      <c r="B206" s="71"/>
      <c r="C206" s="34" t="s">
        <v>18</v>
      </c>
      <c r="D206" s="5">
        <v>0</v>
      </c>
      <c r="E206" s="53">
        <v>0</v>
      </c>
      <c r="F206" s="5">
        <v>0</v>
      </c>
      <c r="G206" s="5">
        <v>0</v>
      </c>
      <c r="H206" s="5">
        <v>0</v>
      </c>
      <c r="I206" s="41">
        <f t="shared" si="100"/>
        <v>0</v>
      </c>
      <c r="J206" s="1"/>
    </row>
    <row r="207" spans="1:10" ht="18" x14ac:dyDescent="0.35">
      <c r="A207" s="71"/>
      <c r="B207" s="71"/>
      <c r="C207" s="34" t="s">
        <v>19</v>
      </c>
      <c r="D207" s="5">
        <v>0</v>
      </c>
      <c r="E207" s="53">
        <v>0</v>
      </c>
      <c r="F207" s="5">
        <v>0</v>
      </c>
      <c r="G207" s="5">
        <v>0</v>
      </c>
      <c r="H207" s="5">
        <v>0</v>
      </c>
      <c r="I207" s="41">
        <f t="shared" si="100"/>
        <v>0</v>
      </c>
      <c r="J207" s="1"/>
    </row>
    <row r="208" spans="1:10" ht="18" x14ac:dyDescent="0.35">
      <c r="A208" s="72"/>
      <c r="B208" s="72"/>
      <c r="C208" s="34" t="s">
        <v>20</v>
      </c>
      <c r="D208" s="5">
        <v>0</v>
      </c>
      <c r="E208" s="53">
        <v>0</v>
      </c>
      <c r="F208" s="5">
        <v>0</v>
      </c>
      <c r="G208" s="5">
        <v>0</v>
      </c>
      <c r="H208" s="5">
        <v>0</v>
      </c>
      <c r="I208" s="41">
        <f t="shared" si="100"/>
        <v>0</v>
      </c>
      <c r="J208" s="2"/>
    </row>
    <row r="209" spans="1:10" ht="18" x14ac:dyDescent="0.3">
      <c r="A209" s="20" t="s">
        <v>91</v>
      </c>
      <c r="B209" s="51"/>
      <c r="C209" s="54" t="s">
        <v>9</v>
      </c>
      <c r="D209" s="55">
        <f>D210+D211+D212+D213+D214</f>
        <v>0</v>
      </c>
      <c r="F209" s="55">
        <f t="shared" ref="F209:H209" si="104">F210+F211+F212+F213+F214</f>
        <v>0</v>
      </c>
      <c r="G209" s="55">
        <f t="shared" si="104"/>
        <v>0</v>
      </c>
      <c r="H209" s="55">
        <f t="shared" si="104"/>
        <v>0</v>
      </c>
      <c r="I209" s="41">
        <f t="shared" si="100"/>
        <v>0</v>
      </c>
      <c r="J209" s="1"/>
    </row>
    <row r="210" spans="1:10" ht="18" x14ac:dyDescent="0.35">
      <c r="A210" s="76" t="s">
        <v>94</v>
      </c>
      <c r="B210" s="67" t="s">
        <v>79</v>
      </c>
      <c r="C210" s="53" t="s">
        <v>16</v>
      </c>
      <c r="D210" s="52">
        <v>0</v>
      </c>
      <c r="F210" s="53">
        <v>0</v>
      </c>
      <c r="G210" s="53">
        <v>0</v>
      </c>
      <c r="H210" s="53">
        <v>0</v>
      </c>
      <c r="I210" s="41">
        <f t="shared" si="100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F211" s="53">
        <v>0</v>
      </c>
      <c r="G211" s="53">
        <v>0</v>
      </c>
      <c r="H211" s="53">
        <v>0</v>
      </c>
      <c r="I211" s="41">
        <f t="shared" si="100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F212" s="53">
        <v>0</v>
      </c>
      <c r="G212" s="53">
        <v>0</v>
      </c>
      <c r="H212" s="53">
        <v>0</v>
      </c>
      <c r="I212" s="41">
        <f t="shared" si="100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F213" s="53">
        <v>0</v>
      </c>
      <c r="G213" s="53">
        <v>0</v>
      </c>
      <c r="H213" s="53">
        <v>0</v>
      </c>
      <c r="I213" s="41">
        <f t="shared" si="100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F214" s="53">
        <v>0</v>
      </c>
      <c r="G214" s="53">
        <v>0</v>
      </c>
      <c r="H214" s="53">
        <v>0</v>
      </c>
      <c r="I214" s="41">
        <f t="shared" si="100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7">
    <mergeCell ref="A210:A214"/>
    <mergeCell ref="A168:A172"/>
    <mergeCell ref="A6:I6"/>
    <mergeCell ref="A7:I7"/>
    <mergeCell ref="A162:A166"/>
    <mergeCell ref="A96:A100"/>
    <mergeCell ref="A174:A178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2023-04-04T05:54:54Z</dcterms:modified>
</cp:coreProperties>
</file>